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55FD1A5A-EBBC-4438-80F9-9C4C8DE4AB0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7" l="1"/>
  <c r="C17" i="7" l="1"/>
  <c r="C14" i="7" l="1"/>
  <c r="C13" i="7" l="1"/>
  <c r="C12" i="7" l="1"/>
  <c r="C11" i="7" l="1"/>
  <c r="B6" i="7" l="1"/>
  <c r="C6" i="7" s="1"/>
  <c r="B7" i="7"/>
  <c r="A2" i="12"/>
  <c r="C9" i="7" l="1"/>
  <c r="C3" i="7" l="1"/>
  <c r="C7" i="7" l="1"/>
</calcChain>
</file>

<file path=xl/sharedStrings.xml><?xml version="1.0" encoding="utf-8"?>
<sst xmlns="http://schemas.openxmlformats.org/spreadsheetml/2006/main" count="102" uniqueCount="92">
  <si>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</si>
  <si>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</si>
  <si>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</si>
  <si>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</si>
  <si>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</si>
  <si>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</si>
  <si>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</si>
  <si>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</si>
  <si>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</si>
  <si>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</si>
  <si>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</si>
  <si>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</si>
  <si>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</si>
  <si>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</si>
  <si>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</si>
  <si>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</si>
  <si>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</si>
  <si>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</si>
  <si>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</si>
  <si>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</si>
  <si>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</si>
  <si>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</si>
  <si>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</si>
  <si>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</si>
  <si>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</si>
  <si>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</si>
  <si>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</si>
  <si>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</si>
  <si>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</si>
  <si>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</si>
  <si>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</si>
  <si>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</si>
  <si>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</si>
  <si>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</si>
  <si>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</si>
  <si>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</si>
  <si>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</si>
  <si>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</si>
  <si>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</si>
  <si>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</si>
  <si>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</si>
  <si>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</si>
  <si>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</si>
  <si>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</si>
  <si>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</si>
  <si>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Способ монтажа</t>
  </si>
  <si>
    <t>Крепежные элементы</t>
  </si>
  <si>
    <t>индивидуальный</t>
  </si>
  <si>
    <t>кв.м.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</si>
  <si>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</si>
  <si>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</si>
  <si>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</si>
  <si>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</si>
  <si>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Срок поставки с учетом монтажа не должен превышать 14 дней</t>
  </si>
  <si>
    <t>Размер</t>
  </si>
  <si>
    <t>Черепков П. В.</t>
  </si>
  <si>
    <t>Директор департамента по эксплуатации</t>
  </si>
  <si>
    <t>Департамент по эксплуатации</t>
  </si>
  <si>
    <t>Малые форматы</t>
  </si>
  <si>
    <t xml:space="preserve">1. Наименование для кодировки РИМ </t>
  </si>
  <si>
    <t>шт</t>
  </si>
  <si>
    <t>Типоразмер 2
(Т2)</t>
  </si>
  <si>
    <t>бессрочно</t>
  </si>
  <si>
    <t>Стандарт</t>
  </si>
  <si>
    <t>МФ</t>
  </si>
  <si>
    <t>Подвесной плакат на профиле</t>
  </si>
  <si>
    <t>Никульникова Е.А.</t>
  </si>
  <si>
    <t>Руководитель сектора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</si>
  <si>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</si>
  <si>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</si>
  <si>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</si>
  <si>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</si>
  <si>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</si>
  <si>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</si>
  <si>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</si>
  <si>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Директор департамента</t>
  </si>
  <si>
    <t>500х1000 мм</t>
  </si>
  <si>
    <t>Подвесной плакат</t>
  </si>
  <si>
    <t>на профиле</t>
  </si>
  <si>
    <t>ткань блэкаут+печать/алюм.профиль</t>
  </si>
  <si>
    <t>1. Плакат.
2. Профиль
3. Комплект крепежей.</t>
  </si>
  <si>
    <t>Плакат</t>
  </si>
  <si>
    <t>Подвесной профиль</t>
  </si>
  <si>
    <t>1. Алюминиевый клик-профиль для подвеса плакатов и постеров.
Цвет - черный
2. Торцевые пластиковые заглушки - 4 шт 
3. Петли для подвеса - 2 шт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Утяжелитель снизу</t>
  </si>
  <si>
    <t>Алюминиевый профиль монтируется на верхнюю и нижнюю часть плаката. Торцы профиля закрываются пластиковыми заглушками. На верхний профиль устанавливаются петли для подвеса.</t>
  </si>
  <si>
    <t>СБОРКА</t>
  </si>
  <si>
    <t>Сборка</t>
  </si>
  <si>
    <t xml:space="preserve">Монтируется к потолочному перекрытию/несущим конструкциям с помощью тросов, зажимов и комплекта крепежей к потолочному перекрытию/несущим конструкциям. Крепежные элементы подбираются индивидуально в зависимости от типа перекрытия, должны обеспечивать устойчивый и надженый монтаж.
Монтаж троса к профилю осуществляется через петли для подвеса. Трос фиксируется зажимами, подрезается.
Угол между тросом и подвесным профилем должен быть равен 90 градусам. 
</t>
  </si>
  <si>
    <t xml:space="preserve">Над торговым оборудованием
</t>
  </si>
  <si>
    <t>1. Ткань блэкаут
2. Интерьерная печать, 1440 dpi.</t>
  </si>
  <si>
    <t xml:space="preserve">1. Металлический трос 1 мм , количество опусков - 2 шт, длина опусков - 2-3 м/шт;
2. Зажимы для троса, по 2 шт на каждый опуск
3. 2 дюбель-гвоздя с кольцом - для крепления троса к потолочному перекрытию/несущим конструкциям.
</t>
  </si>
  <si>
    <t>ТЗ-457/24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</si>
</sst>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</cellStyleXfs>
  <cellXfs count="89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9" fillId="2" borderId="14" xfId="0" applyFont="1" applyFill="1" applyBorder="1" applyAlignment="1">
      <alignment vertical="top" wrapText="1"/>
    </xf>
    <xf numFmtId="0" fontId="9" fillId="2" borderId="15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 readingOrder="1"/>
    </xf>
    <xf numFmtId="14" fontId="5" fillId="0" borderId="1" xfId="0" applyNumberFormat="1" applyFont="1" applyBorder="1" applyAlignment="1">
      <alignment horizontal="left" vertical="top"/>
    </xf>
    <xf numFmtId="0" fontId="9" fillId="2" borderId="13" xfId="0" applyFont="1" applyFill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13" fillId="0" borderId="19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1" fillId="0" borderId="19" xfId="0" applyFont="1" applyBorder="1" applyAlignment="1">
      <alignment vertical="top" wrapText="1"/>
    </xf>
    <xf numFmtId="0" fontId="16" fillId="0" borderId="19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left" vertical="top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3" fillId="0" borderId="9" xfId="2" applyBorder="1" applyAlignment="1">
      <alignment horizontal="left"/>
    </xf>
    <xf numFmtId="0" fontId="3" fillId="0" borderId="10" xfId="2" applyBorder="1" applyAlignment="1">
      <alignment horizontal="left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left" vertical="top"/>
    </xf>
    <xf numFmtId="0" fontId="4" fillId="2" borderId="18" xfId="0" applyFont="1" applyFill="1" applyBorder="1" applyAlignment="1">
      <alignment horizontal="left" vertical="top"/>
    </xf>
    <xf numFmtId="0" fontId="4" fillId="2" borderId="17" xfId="0" applyFont="1" applyFill="1" applyBorder="1" applyAlignment="1">
      <alignment horizontal="left" vertical="top"/>
    </xf>
  </cellXfs>
  <cellStyles count="7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C90DAB73-53E1-47DC-B16E-CEC1F88BD14E}"/>
    <cellStyle name="Обычный 2 3" xfId="5" xr:uid="{6ABAD2C4-F158-439C-B7D2-C7A1EA83582C}"/>
    <cellStyle name="Обычный 2 4" xfId="3" xr:uid="{443A78FF-55CD-424E-88C7-BECF891398F5}"/>
    <cellStyle name="Обычный 3" xfId="6" xr:uid="{9FC0F9EB-F17F-4637-9EF2-3F1550E6FBF7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5</xdr:row>
      <xdr:rowOff>162561</xdr:rowOff>
    </xdr:from>
    <xdr:to>
      <xdr:col>1</xdr:col>
      <xdr:colOff>3136899</xdr:colOff>
      <xdr:row>5</xdr:row>
      <xdr:rowOff>1967097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576AD74E-7186-4871-ADC7-3E63EC66E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0340" y="1092201"/>
          <a:ext cx="3022599" cy="1804536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3238500</xdr:colOff>
      <xdr:row>5</xdr:row>
      <xdr:rowOff>137160</xdr:rowOff>
    </xdr:from>
    <xdr:to>
      <xdr:col>2</xdr:col>
      <xdr:colOff>198120</xdr:colOff>
      <xdr:row>5</xdr:row>
      <xdr:rowOff>2129625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1B75C8F9-43C4-4F81-8E17-65C1D3B76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44540" y="1066800"/>
          <a:ext cx="1257300" cy="1992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5" sqref="B5"/>
    </sheetView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31</v>
      </c>
      <c r="B2" s="39" t="s">
        <v>91</v>
      </c>
      <c r="E2" s="4" t="s">
        <v>32</v>
      </c>
    </row>
    <row r="3" spans="1:5" x14ac:dyDescent="0.25">
      <c r="A3" s="5" t="s">
        <v>30</v>
      </c>
      <c r="B3" s="6" t="s">
        <v>65</v>
      </c>
      <c r="E3" s="4" t="s">
        <v>24</v>
      </c>
    </row>
    <row r="4" spans="1:5" x14ac:dyDescent="0.25">
      <c r="A4" s="5" t="s">
        <v>20</v>
      </c>
      <c r="B4" s="40">
        <v>45529</v>
      </c>
    </row>
    <row r="5" spans="1:5" x14ac:dyDescent="0.25">
      <c r="A5" s="5" t="s">
        <v>21</v>
      </c>
      <c r="B5" s="6" t="s">
        <v>62</v>
      </c>
    </row>
    <row r="6" spans="1:5" x14ac:dyDescent="0.25">
      <c r="A6" s="5" t="s">
        <v>5</v>
      </c>
      <c r="B6" s="7" t="s">
        <v>58</v>
      </c>
    </row>
    <row r="7" spans="1:5" x14ac:dyDescent="0.25">
      <c r="A7" s="5" t="s">
        <v>22</v>
      </c>
      <c r="B7" s="7" t="s">
        <v>30</v>
      </c>
    </row>
    <row r="8" spans="1:5" x14ac:dyDescent="0.25">
      <c r="A8" s="5" t="s">
        <v>23</v>
      </c>
      <c r="B8" s="7" t="s">
        <v>32</v>
      </c>
    </row>
    <row r="9" spans="1:5" x14ac:dyDescent="0.25">
      <c r="A9" s="5" t="s">
        <v>25</v>
      </c>
      <c r="B9" s="7" t="s">
        <v>63</v>
      </c>
    </row>
    <row r="13" spans="1:5" ht="14.4" thickBot="1" x14ac:dyDescent="0.3">
      <c r="A13" s="47" t="s">
        <v>12</v>
      </c>
      <c r="B13" s="44"/>
      <c r="C13" s="48" t="s">
        <v>66</v>
      </c>
    </row>
    <row r="14" spans="1:5" x14ac:dyDescent="0.25">
      <c r="A14" s="49"/>
      <c r="B14" s="50"/>
      <c r="C14" s="48" t="s">
        <v>67</v>
      </c>
    </row>
    <row r="15" spans="1:5" x14ac:dyDescent="0.25">
      <c r="A15" s="49"/>
      <c r="B15" s="50"/>
      <c r="C15" s="48" t="s">
        <v>26</v>
      </c>
    </row>
    <row r="16" spans="1:5" x14ac:dyDescent="0.25">
      <c r="A16" s="51"/>
      <c r="B16" s="52"/>
      <c r="C16" s="48" t="s">
        <v>27</v>
      </c>
    </row>
    <row r="17" spans="1:3" x14ac:dyDescent="0.25">
      <c r="A17" s="53"/>
      <c r="B17" s="54"/>
      <c r="C17" s="52"/>
    </row>
    <row r="18" spans="1:3" x14ac:dyDescent="0.25">
      <c r="A18" s="53"/>
      <c r="B18" s="54"/>
      <c r="C18" s="48" t="s">
        <v>68</v>
      </c>
    </row>
    <row r="19" spans="1:3" x14ac:dyDescent="0.25">
      <c r="A19" s="53"/>
      <c r="B19" s="54"/>
      <c r="C19" s="52"/>
    </row>
    <row r="20" spans="1:3" ht="14.4" thickBot="1" x14ac:dyDescent="0.3">
      <c r="A20" s="47" t="s">
        <v>13</v>
      </c>
      <c r="B20" s="44"/>
      <c r="C20" s="48" t="s">
        <v>69</v>
      </c>
    </row>
    <row r="21" spans="1:3" x14ac:dyDescent="0.25">
      <c r="A21" s="51"/>
      <c r="B21" s="54"/>
      <c r="C21" s="48" t="s">
        <v>70</v>
      </c>
    </row>
    <row r="22" spans="1:3" x14ac:dyDescent="0.25">
      <c r="A22" s="53"/>
      <c r="B22" s="54"/>
      <c r="C22" s="52"/>
    </row>
    <row r="23" spans="1:3" x14ac:dyDescent="0.25">
      <c r="A23" s="53"/>
      <c r="B23" s="54"/>
      <c r="C23" s="48" t="s">
        <v>71</v>
      </c>
    </row>
    <row r="24" spans="1:3" x14ac:dyDescent="0.25">
      <c r="A24" s="53"/>
      <c r="B24" s="54"/>
      <c r="C24" s="52"/>
    </row>
    <row r="25" spans="1:3" ht="14.4" thickBot="1" x14ac:dyDescent="0.3">
      <c r="A25" s="47" t="s">
        <v>13</v>
      </c>
      <c r="B25" s="44"/>
      <c r="C25" s="48" t="s">
        <v>72</v>
      </c>
    </row>
    <row r="26" spans="1:3" x14ac:dyDescent="0.25">
      <c r="A26" s="53"/>
      <c r="B26" s="54"/>
      <c r="C26" s="48" t="s">
        <v>73</v>
      </c>
    </row>
    <row r="27" spans="1:3" x14ac:dyDescent="0.25">
      <c r="A27" s="53"/>
      <c r="B27" s="54"/>
      <c r="C27" s="52"/>
    </row>
    <row r="28" spans="1:3" x14ac:dyDescent="0.25">
      <c r="A28" s="53"/>
      <c r="B28" s="54"/>
      <c r="C28" s="48" t="s">
        <v>74</v>
      </c>
    </row>
    <row r="29" spans="1:3" x14ac:dyDescent="0.25">
      <c r="A29" s="53"/>
      <c r="B29" s="54"/>
      <c r="C29" s="52"/>
    </row>
    <row r="30" spans="1:3" ht="14.4" thickBot="1" x14ac:dyDescent="0.3">
      <c r="A30" s="47" t="s">
        <v>13</v>
      </c>
      <c r="B30" s="44"/>
      <c r="C30" s="48" t="s">
        <v>28</v>
      </c>
    </row>
    <row r="31" spans="1:3" x14ac:dyDescent="0.25">
      <c r="A31" s="53"/>
      <c r="B31" s="54"/>
      <c r="C31" s="48" t="s">
        <v>75</v>
      </c>
    </row>
    <row r="32" spans="1:3" x14ac:dyDescent="0.25">
      <c r="A32" s="53"/>
      <c r="B32" s="54"/>
      <c r="C32" s="52"/>
    </row>
    <row r="33" spans="1:3" x14ac:dyDescent="0.25">
      <c r="A33" s="53"/>
      <c r="B33" s="54"/>
      <c r="C33" s="48" t="s">
        <v>74</v>
      </c>
    </row>
    <row r="35" spans="1:3" ht="14.4" thickBot="1" x14ac:dyDescent="0.3">
      <c r="A35" s="43" t="s">
        <v>13</v>
      </c>
      <c r="B35" s="44"/>
      <c r="C35" s="48" t="s">
        <v>55</v>
      </c>
    </row>
    <row r="36" spans="1:3" x14ac:dyDescent="0.25">
      <c r="A36" s="45"/>
      <c r="B36" s="54"/>
      <c r="C36" s="48" t="s">
        <v>56</v>
      </c>
    </row>
    <row r="37" spans="1:3" x14ac:dyDescent="0.25">
      <c r="A37" s="46"/>
      <c r="B37" s="54"/>
      <c r="C37" s="48"/>
    </row>
    <row r="38" spans="1:3" x14ac:dyDescent="0.25">
      <c r="A38" s="46"/>
      <c r="B38" s="54"/>
      <c r="C38" s="48" t="s">
        <v>57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6"/>
  <sheetViews>
    <sheetView zoomScaleNormal="100" workbookViewId="0">
      <selection activeCell="B10" sqref="B10:C10"/>
    </sheetView>
  </sheetViews>
  <sheetFormatPr defaultColWidth="9.109375" defaultRowHeight="13.8" x14ac:dyDescent="0.3"/>
  <cols>
    <col min="1" max="1" width="38" style="21" customWidth="1"/>
    <col min="2" max="3" width="62.6640625" style="21" customWidth="1"/>
    <col min="4" max="4" width="57.5546875" style="21" customWidth="1"/>
    <col min="5" max="5" width="25.6640625" style="21" customWidth="1"/>
    <col min="6" max="6" width="24.88671875" style="21" customWidth="1"/>
    <col min="7" max="7" width="26.6640625" style="21" customWidth="1"/>
    <col min="8" max="8" width="16.88671875" style="21" customWidth="1"/>
    <col min="9" max="9" width="25.6640625" style="21" customWidth="1"/>
    <col min="10" max="10" width="21.33203125" style="21" customWidth="1"/>
    <col min="11" max="11" width="11.109375" style="21" customWidth="1"/>
    <col min="12" max="16384" width="9.109375" style="21"/>
  </cols>
  <sheetData>
    <row r="1" spans="1:3" x14ac:dyDescent="0.3">
      <c r="A1" s="22" t="s">
        <v>33</v>
      </c>
      <c r="B1" s="8"/>
      <c r="C1" s="8"/>
    </row>
    <row r="2" spans="1:3" x14ac:dyDescent="0.3">
      <c r="A2" s="15" t="str">
        <f>Шифр!$B$2</f>
        <v>ТЗ-457/24</v>
      </c>
      <c r="B2" s="8"/>
      <c r="C2" s="8"/>
    </row>
    <row r="3" spans="1:3" ht="14.4" thickBot="1" x14ac:dyDescent="0.35">
      <c r="A3" s="8"/>
      <c r="B3" s="8"/>
      <c r="C3" s="8"/>
    </row>
    <row r="4" spans="1:3" ht="15.75" customHeight="1" x14ac:dyDescent="0.3">
      <c r="A4" s="23" t="s">
        <v>6</v>
      </c>
      <c r="B4" s="74" t="s">
        <v>77</v>
      </c>
      <c r="C4" s="75"/>
    </row>
    <row r="5" spans="1:3" ht="15.75" customHeight="1" x14ac:dyDescent="0.3">
      <c r="A5" s="29" t="s">
        <v>7</v>
      </c>
      <c r="B5" s="76" t="s">
        <v>78</v>
      </c>
      <c r="C5" s="77"/>
    </row>
    <row r="6" spans="1:3" ht="195.6" customHeight="1" x14ac:dyDescent="0.3">
      <c r="A6" s="29" t="s">
        <v>0</v>
      </c>
      <c r="B6" s="72"/>
      <c r="C6" s="73"/>
    </row>
    <row r="7" spans="1:3" ht="27.6" x14ac:dyDescent="0.3">
      <c r="A7" s="24" t="s">
        <v>34</v>
      </c>
      <c r="B7" s="72" t="s">
        <v>76</v>
      </c>
      <c r="C7" s="73"/>
    </row>
    <row r="8" spans="1:3" ht="27.6" x14ac:dyDescent="0.3">
      <c r="A8" s="24" t="s">
        <v>61</v>
      </c>
      <c r="B8" s="72" t="s">
        <v>47</v>
      </c>
      <c r="C8" s="73"/>
    </row>
    <row r="9" spans="1:3" x14ac:dyDescent="0.3">
      <c r="A9" s="41" t="s">
        <v>35</v>
      </c>
      <c r="B9" s="78" t="s">
        <v>79</v>
      </c>
      <c r="C9" s="79"/>
    </row>
    <row r="10" spans="1:3" ht="57" customHeight="1" x14ac:dyDescent="0.3">
      <c r="A10" s="29" t="s">
        <v>29</v>
      </c>
      <c r="B10" s="72" t="s">
        <v>80</v>
      </c>
      <c r="C10" s="73"/>
    </row>
    <row r="11" spans="1:3" x14ac:dyDescent="0.3">
      <c r="A11" s="38" t="s">
        <v>1</v>
      </c>
      <c r="B11" s="78" t="s">
        <v>60</v>
      </c>
      <c r="C11" s="79"/>
    </row>
    <row r="12" spans="1:3" ht="14.4" thickBot="1" x14ac:dyDescent="0.35">
      <c r="A12" s="37"/>
      <c r="B12" s="82" t="s">
        <v>48</v>
      </c>
      <c r="C12" s="83"/>
    </row>
    <row r="13" spans="1:3" ht="14.4" thickBot="1" x14ac:dyDescent="0.35"/>
    <row r="14" spans="1:3" x14ac:dyDescent="0.3">
      <c r="A14" s="26"/>
      <c r="B14" s="84" t="s">
        <v>36</v>
      </c>
      <c r="C14" s="85"/>
    </row>
    <row r="15" spans="1:3" ht="48" customHeight="1" x14ac:dyDescent="0.3">
      <c r="A15" s="42" t="s">
        <v>81</v>
      </c>
      <c r="B15" s="78" t="s">
        <v>89</v>
      </c>
      <c r="C15" s="79"/>
    </row>
    <row r="16" spans="1:3" ht="90.6" customHeight="1" x14ac:dyDescent="0.3">
      <c r="A16" s="42" t="s">
        <v>82</v>
      </c>
      <c r="B16" s="80" t="s">
        <v>83</v>
      </c>
      <c r="C16" s="81"/>
    </row>
    <row r="17" spans="1:3" ht="63" customHeight="1" x14ac:dyDescent="0.3">
      <c r="A17" s="27" t="s">
        <v>46</v>
      </c>
      <c r="B17" s="80" t="s">
        <v>90</v>
      </c>
      <c r="C17" s="81"/>
    </row>
    <row r="18" spans="1:3" x14ac:dyDescent="0.3">
      <c r="A18" s="25"/>
      <c r="B18" s="70" t="s">
        <v>85</v>
      </c>
      <c r="C18" s="71"/>
    </row>
    <row r="19" spans="1:3" ht="39.6" customHeight="1" x14ac:dyDescent="0.3">
      <c r="A19" s="42" t="s">
        <v>86</v>
      </c>
      <c r="B19" s="80" t="s">
        <v>84</v>
      </c>
      <c r="C19" s="81"/>
    </row>
    <row r="20" spans="1:3" x14ac:dyDescent="0.3">
      <c r="A20" s="25"/>
      <c r="B20" s="70" t="s">
        <v>37</v>
      </c>
      <c r="C20" s="71"/>
    </row>
    <row r="21" spans="1:3" ht="90" customHeight="1" x14ac:dyDescent="0.3">
      <c r="A21" s="34" t="s">
        <v>45</v>
      </c>
      <c r="B21" s="60" t="s">
        <v>87</v>
      </c>
      <c r="C21" s="61"/>
    </row>
    <row r="22" spans="1:3" x14ac:dyDescent="0.3">
      <c r="A22" s="25"/>
      <c r="B22" s="70" t="s">
        <v>38</v>
      </c>
      <c r="C22" s="71"/>
    </row>
    <row r="23" spans="1:3" x14ac:dyDescent="0.3">
      <c r="A23" s="34" t="s">
        <v>40</v>
      </c>
      <c r="B23" s="60" t="s">
        <v>88</v>
      </c>
      <c r="C23" s="61"/>
    </row>
    <row r="24" spans="1:3" x14ac:dyDescent="0.3">
      <c r="A24" s="25"/>
      <c r="B24" s="70" t="s">
        <v>39</v>
      </c>
      <c r="C24" s="71"/>
    </row>
    <row r="25" spans="1:3" x14ac:dyDescent="0.3">
      <c r="A25" s="27" t="s">
        <v>41</v>
      </c>
      <c r="B25" s="72"/>
      <c r="C25" s="73"/>
    </row>
    <row r="26" spans="1:3" ht="14.4" thickBot="1" x14ac:dyDescent="0.35">
      <c r="A26" s="30" t="s">
        <v>42</v>
      </c>
      <c r="B26" s="56" t="s">
        <v>43</v>
      </c>
      <c r="C26" s="57"/>
    </row>
    <row r="29" spans="1:3" ht="14.4" thickBot="1" x14ac:dyDescent="0.35"/>
    <row r="30" spans="1:3" ht="31.2" x14ac:dyDescent="0.3">
      <c r="A30" s="28" t="s">
        <v>16</v>
      </c>
      <c r="B30" s="58" t="s">
        <v>44</v>
      </c>
      <c r="C30" s="59"/>
    </row>
    <row r="31" spans="1:3" ht="15.6" x14ac:dyDescent="0.3">
      <c r="A31" s="33" t="s">
        <v>17</v>
      </c>
      <c r="B31" s="60" t="s">
        <v>19</v>
      </c>
      <c r="C31" s="61"/>
    </row>
    <row r="32" spans="1:3" ht="15" customHeight="1" x14ac:dyDescent="0.3">
      <c r="A32" s="33" t="s">
        <v>49</v>
      </c>
      <c r="B32" s="64" t="s">
        <v>52</v>
      </c>
      <c r="C32" s="67" t="s">
        <v>53</v>
      </c>
    </row>
    <row r="33" spans="1:3" ht="15" customHeight="1" x14ac:dyDescent="0.3">
      <c r="A33" s="33" t="s">
        <v>50</v>
      </c>
      <c r="B33" s="65"/>
      <c r="C33" s="68"/>
    </row>
    <row r="34" spans="1:3" ht="18" customHeight="1" x14ac:dyDescent="0.3">
      <c r="A34" s="33" t="s">
        <v>51</v>
      </c>
      <c r="B34" s="66"/>
      <c r="C34" s="69"/>
    </row>
    <row r="35" spans="1:3" ht="15.75" customHeight="1" thickBot="1" x14ac:dyDescent="0.35">
      <c r="A35" s="35" t="s">
        <v>18</v>
      </c>
      <c r="B35" s="62" t="s">
        <v>59</v>
      </c>
      <c r="C35" s="63"/>
    </row>
    <row r="36" spans="1:3" x14ac:dyDescent="0.3">
      <c r="A36" s="8"/>
      <c r="B36" s="3"/>
      <c r="C36" s="3"/>
    </row>
  </sheetData>
  <mergeCells count="27">
    <mergeCell ref="B14:C14"/>
    <mergeCell ref="B20:C20"/>
    <mergeCell ref="B17:C17"/>
    <mergeCell ref="B11:C11"/>
    <mergeCell ref="B19:C19"/>
    <mergeCell ref="B22:C22"/>
    <mergeCell ref="B24:C24"/>
    <mergeCell ref="B25:C25"/>
    <mergeCell ref="B4:C4"/>
    <mergeCell ref="B5:C5"/>
    <mergeCell ref="B6:C6"/>
    <mergeCell ref="B10:C10"/>
    <mergeCell ref="B7:C7"/>
    <mergeCell ref="B9:C9"/>
    <mergeCell ref="B23:C23"/>
    <mergeCell ref="B8:C8"/>
    <mergeCell ref="B15:C15"/>
    <mergeCell ref="B16:C16"/>
    <mergeCell ref="B18:C18"/>
    <mergeCell ref="B21:C21"/>
    <mergeCell ref="B12:C12"/>
    <mergeCell ref="B26:C26"/>
    <mergeCell ref="B30:C30"/>
    <mergeCell ref="B31:C31"/>
    <mergeCell ref="B35:C35"/>
    <mergeCell ref="B32:B34"/>
    <mergeCell ref="C32:C34"/>
  </mergeCells>
  <hyperlinks>
    <hyperlink ref="B35:C35" location="'Мобайлы ММ'!A1" display="1. Виды мобайлов ММ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C25"/>
  <sheetViews>
    <sheetView zoomScaleNormal="100" workbookViewId="0">
      <selection activeCell="B6" sqref="B6"/>
    </sheetView>
  </sheetViews>
  <sheetFormatPr defaultColWidth="9.109375" defaultRowHeight="13.8" x14ac:dyDescent="0.25"/>
  <cols>
    <col min="1" max="1" width="12.6640625" style="4" customWidth="1"/>
    <col min="2" max="2" width="58" style="4" customWidth="1"/>
    <col min="3" max="3" width="41.5546875" style="17" customWidth="1"/>
    <col min="4" max="16384" width="9.109375" style="4"/>
  </cols>
  <sheetData>
    <row r="2" spans="1:3" x14ac:dyDescent="0.25">
      <c r="B2" s="9" t="s">
        <v>14</v>
      </c>
      <c r="C2" s="9" t="s">
        <v>15</v>
      </c>
    </row>
    <row r="3" spans="1:3" x14ac:dyDescent="0.25">
      <c r="B3" s="10">
        <v>1</v>
      </c>
      <c r="C3" s="1" t="str">
        <f>Шифр!$B$2</f>
        <v>ТЗ-457/24</v>
      </c>
    </row>
    <row r="4" spans="1:3" x14ac:dyDescent="0.25">
      <c r="C4" s="12"/>
    </row>
    <row r="5" spans="1:3" ht="27" customHeight="1" x14ac:dyDescent="0.25">
      <c r="A5" s="11" t="s">
        <v>10</v>
      </c>
      <c r="B5" s="13" t="s">
        <v>4</v>
      </c>
      <c r="C5" s="14" t="s">
        <v>9</v>
      </c>
    </row>
    <row r="6" spans="1:3" ht="27.6" x14ac:dyDescent="0.25">
      <c r="A6" s="36">
        <v>1</v>
      </c>
      <c r="B6" s="32" t="str">
        <f>CONCATENATE($C$11," ",$C$12," ",$C$14," ",$C$13," ",$C$10)</f>
        <v>Подвесной плакат на профиле 500х1000 мм ткань блэкаут+печать/алюм.профиль МФ</v>
      </c>
      <c r="C6" s="15">
        <f t="shared" ref="C6:C7" si="0">LEN(B6)</f>
        <v>76</v>
      </c>
    </row>
    <row r="7" spans="1:3" ht="27.6" x14ac:dyDescent="0.25">
      <c r="A7" s="36">
        <v>2</v>
      </c>
      <c r="B7" s="32" t="str">
        <f>CONCATENATE($C$11," ",$C$12," ",$C$13," ",$C$17," ",$C$10)</f>
        <v>Подвесной плакат на профиле ткань блэкаут+печать/алюм.профиль кв.м. МФ</v>
      </c>
      <c r="C7" s="15">
        <f t="shared" si="0"/>
        <v>70</v>
      </c>
    </row>
    <row r="8" spans="1:3" x14ac:dyDescent="0.25">
      <c r="B8" s="16"/>
    </row>
    <row r="9" spans="1:3" x14ac:dyDescent="0.25">
      <c r="B9" s="18" t="s">
        <v>11</v>
      </c>
      <c r="C9" s="1" t="str">
        <f>Шифр!$B$2</f>
        <v>ТЗ-457/24</v>
      </c>
    </row>
    <row r="10" spans="1:3" x14ac:dyDescent="0.25">
      <c r="B10" s="19" t="s">
        <v>5</v>
      </c>
      <c r="C10" s="20" t="s">
        <v>64</v>
      </c>
    </row>
    <row r="11" spans="1:3" x14ac:dyDescent="0.25">
      <c r="B11" s="19" t="s">
        <v>2</v>
      </c>
      <c r="C11" s="20" t="str">
        <f>ТЗ!$B$4</f>
        <v>Подвесной плакат</v>
      </c>
    </row>
    <row r="12" spans="1:3" x14ac:dyDescent="0.25">
      <c r="B12" s="19" t="s">
        <v>8</v>
      </c>
      <c r="C12" s="20" t="str">
        <f>ТЗ!$B$5</f>
        <v>на профиле</v>
      </c>
    </row>
    <row r="13" spans="1:3" x14ac:dyDescent="0.25">
      <c r="B13" s="55" t="s">
        <v>35</v>
      </c>
      <c r="C13" s="20" t="str">
        <f>ТЗ!$B$9</f>
        <v>ткань блэкаут+печать/алюм.профиль</v>
      </c>
    </row>
    <row r="14" spans="1:3" x14ac:dyDescent="0.25">
      <c r="B14" s="86" t="s">
        <v>54</v>
      </c>
      <c r="C14" s="20" t="str">
        <f>ТЗ!$B$7</f>
        <v>500х1000 мм</v>
      </c>
    </row>
    <row r="15" spans="1:3" x14ac:dyDescent="0.25">
      <c r="B15" s="88"/>
      <c r="C15" s="20" t="str">
        <f>ТЗ!$B$8</f>
        <v>индивидуальный</v>
      </c>
    </row>
    <row r="16" spans="1:3" x14ac:dyDescent="0.25">
      <c r="B16" s="86" t="s">
        <v>1</v>
      </c>
      <c r="C16" s="20" t="s">
        <v>60</v>
      </c>
    </row>
    <row r="17" spans="2:3" x14ac:dyDescent="0.25">
      <c r="B17" s="87"/>
      <c r="C17" s="20" t="str">
        <f>ТЗ!$B$12</f>
        <v>кв.м.</v>
      </c>
    </row>
    <row r="18" spans="2:3" x14ac:dyDescent="0.25">
      <c r="B18" s="16"/>
    </row>
    <row r="19" spans="2:3" x14ac:dyDescent="0.25">
      <c r="B19" s="16"/>
    </row>
    <row r="20" spans="2:3" x14ac:dyDescent="0.25">
      <c r="B20" s="31"/>
    </row>
    <row r="21" spans="2:3" x14ac:dyDescent="0.25">
      <c r="B21" s="31"/>
    </row>
    <row r="22" spans="2:3" x14ac:dyDescent="0.25">
      <c r="B22" s="31"/>
    </row>
    <row r="23" spans="2:3" x14ac:dyDescent="0.25">
      <c r="B23" s="31"/>
    </row>
    <row r="24" spans="2:3" x14ac:dyDescent="0.25">
      <c r="B24" s="31"/>
    </row>
    <row r="25" spans="2:3" x14ac:dyDescent="0.25">
      <c r="B25" s="31"/>
    </row>
  </sheetData>
  <mergeCells count="2">
    <mergeCell ref="B16:B17"/>
    <mergeCell ref="B14:B1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2024-08-25T13:41:31Z</dcterms:modified>
</cp:coreProperties>
</file>